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42" i="1" l="1"/>
  <c r="G31" i="1" l="1"/>
  <c r="G12" i="1" l="1"/>
  <c r="G13" i="1"/>
  <c r="G14" i="1"/>
  <c r="G15" i="1"/>
  <c r="G16" i="1"/>
  <c r="G17" i="1"/>
  <c r="G18" i="1"/>
  <c r="G19" i="1"/>
  <c r="G20" i="1"/>
  <c r="G21" i="1"/>
  <c r="G22" i="1"/>
  <c r="G24" i="1"/>
  <c r="G25" i="1"/>
  <c r="G26" i="1"/>
  <c r="G27" i="1"/>
  <c r="G29" i="1"/>
  <c r="G30" i="1"/>
  <c r="G32" i="1"/>
  <c r="G34" i="1"/>
  <c r="G35" i="1"/>
  <c r="G37" i="1"/>
  <c r="G40" i="1"/>
  <c r="G41" i="1"/>
  <c r="G43" i="1"/>
  <c r="G44" i="1"/>
  <c r="G46" i="1"/>
  <c r="G47" i="1"/>
  <c r="G11" i="1"/>
</calcChain>
</file>

<file path=xl/sharedStrings.xml><?xml version="1.0" encoding="utf-8"?>
<sst xmlns="http://schemas.openxmlformats.org/spreadsheetml/2006/main" count="78" uniqueCount="65">
  <si>
    <t xml:space="preserve">Отчет по исполнению </t>
  </si>
  <si>
    <t xml:space="preserve">N </t>
  </si>
  <si>
    <t>Показатели</t>
  </si>
  <si>
    <t>Ед. изм.</t>
  </si>
  <si>
    <t> факт</t>
  </si>
  <si>
    <t>прогноз </t>
  </si>
  <si>
    <t>факт</t>
  </si>
  <si>
    <t>1. Население</t>
  </si>
  <si>
    <t>Численность постоянного населения (среднегодовая) -всего</t>
  </si>
  <si>
    <t>тыс. чел.</t>
  </si>
  <si>
    <t>Количество родившихся</t>
  </si>
  <si>
    <t>человек</t>
  </si>
  <si>
    <t>Общий коэффициент рождаемости</t>
  </si>
  <si>
    <t>чел. на 1000 населения</t>
  </si>
  <si>
    <t>Количество умерших</t>
  </si>
  <si>
    <t>Общий коэффициент смертности</t>
  </si>
  <si>
    <t>Естественный прирост (+), убыль (-)</t>
  </si>
  <si>
    <t xml:space="preserve"> чел.</t>
  </si>
  <si>
    <t>Коэффициент естественного прироста</t>
  </si>
  <si>
    <t>человек на 1000 населения</t>
  </si>
  <si>
    <t>Миграционный прирост (+), убыль (-)</t>
  </si>
  <si>
    <t>Коэффициент миграционного прироста</t>
  </si>
  <si>
    <t>Численность населения в трудоспособном возрасте</t>
  </si>
  <si>
    <t>Численность населения старше трудоспособного возраста</t>
  </si>
  <si>
    <t>Численность населения моложе трудоспособного возраста</t>
  </si>
  <si>
    <t>2. Труд и занятость</t>
  </si>
  <si>
    <t xml:space="preserve"> </t>
  </si>
  <si>
    <t xml:space="preserve">Среднесписочная численность работников  предприятий (по крупным и средним)   </t>
  </si>
  <si>
    <t>Численность  зарегистрированных безработных на конец года</t>
  </si>
  <si>
    <t xml:space="preserve">Уровень  зарегистрированной безработицы  от трудоспособного населения в трудоспособном возрасте </t>
  </si>
  <si>
    <t>Доля численности работников, занятых на малых и средних предприятиях (включая индивидуальных предпринимателей) в общей численности трудоспособного населения</t>
  </si>
  <si>
    <t>3. Малое и среднее предпринимательство, включая микропредприятия</t>
  </si>
  <si>
    <t xml:space="preserve">Количество малых предприятий, в том числе микропредприятий, всего </t>
  </si>
  <si>
    <t>Количество средних предприятий, всего</t>
  </si>
  <si>
    <t>Количество индивидуальных предпринимателей</t>
  </si>
  <si>
    <t xml:space="preserve">Среднесписочная численность работников  (без внешних совместителей) малых и средних предприятий, включая микропредприятия  </t>
  </si>
  <si>
    <t xml:space="preserve">4. Денежные доходы </t>
  </si>
  <si>
    <t xml:space="preserve">Фонд заработной платы </t>
  </si>
  <si>
    <t>млн. руб. в ценах соотв. лет</t>
  </si>
  <si>
    <t xml:space="preserve">Номинальная начисленная средняя заработная плата одного работника по крупным и средним организациям (в среднем за период)     </t>
  </si>
  <si>
    <t>5. Потребительский рынок</t>
  </si>
  <si>
    <t>Оборот розничный  торговли</t>
  </si>
  <si>
    <t>Оборот общественного питания</t>
  </si>
  <si>
    <t>6. Промышленность и сельское хозяйство</t>
  </si>
  <si>
    <t>Отгружено товаров собственного производства, выполнено работ, услуг собственными силами по кругу крупных и средних организаций</t>
  </si>
  <si>
    <t xml:space="preserve">Отгружено товаров собственного производства, выполнено работ, услуг собственными силами по обрабатывающим по кругу крупных и средних организаций производителей </t>
  </si>
  <si>
    <t>Продукция растениеводства</t>
  </si>
  <si>
    <t>Млн. руб.</t>
  </si>
  <si>
    <t>Продукция животноводства</t>
  </si>
  <si>
    <t>млн руб.</t>
  </si>
  <si>
    <t>7. Инвестиции</t>
  </si>
  <si>
    <t>Инвестиции в основной капитал за счёт всех источников финансирования</t>
  </si>
  <si>
    <t>Ввод в действие жилых домов</t>
  </si>
  <si>
    <t>тыс. кв. м. общей площади</t>
  </si>
  <si>
    <t>примечание</t>
  </si>
  <si>
    <t>% исполнения</t>
  </si>
  <si>
    <t>ЗАГС</t>
  </si>
  <si>
    <t>на рост показателя оказали влияние повышенные социальные выплаты безработным в период ограничительных мероприятий</t>
  </si>
  <si>
    <t>данных нет</t>
  </si>
  <si>
    <t>Объем валовой продукции сельского хозяйства</t>
  </si>
  <si>
    <t>млн.руб</t>
  </si>
  <si>
    <t>значение показателя за 2020 года, темп роста к аналогичному периоду 110,4%</t>
  </si>
  <si>
    <t xml:space="preserve">Прогноза социально-экономического развития  </t>
  </si>
  <si>
    <t>Балезинского района</t>
  </si>
  <si>
    <t>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</si>
</sst>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4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5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8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/>
    </xf>
    <xf numFmtId="4" fontId="1" fillId="3" borderId="5" xfId="0" applyNumberFormat="1" applyFont="1" applyFill="1" applyBorder="1" applyAlignment="1">
      <alignment vertical="center"/>
    </xf>
    <xf numFmtId="4" fontId="1" fillId="3" borderId="9" xfId="0" applyNumberFormat="1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5" xfId="0" applyBorder="1"/>
    <xf numFmtId="0" fontId="0" fillId="0" borderId="7" xfId="0" applyBorder="1"/>
    <xf numFmtId="0" fontId="0" fillId="0" borderId="25" xfId="0" applyBorder="1" applyAlignment="1">
      <alignment wrapText="1"/>
    </xf>
    <xf numFmtId="0" fontId="0" fillId="0" borderId="24" xfId="0" applyBorder="1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1" xfId="0" applyBorder="1"/>
    <xf numFmtId="164" fontId="0" fillId="3" borderId="28" xfId="0" applyNumberFormat="1" applyFill="1" applyBorder="1" applyAlignment="1">
      <alignment vertical="center"/>
    </xf>
    <xf numFmtId="164" fontId="0" fillId="3" borderId="29" xfId="0" applyNumberFormat="1" applyFill="1" applyBorder="1" applyAlignment="1">
      <alignment vertical="center"/>
    </xf>
    <xf numFmtId="164" fontId="0" fillId="3" borderId="1" xfId="0" applyNumberFormat="1" applyFill="1" applyBorder="1" applyAlignment="1">
      <alignment vertical="center"/>
    </xf>
    <xf numFmtId="164" fontId="0" fillId="3" borderId="3" xfId="0" applyNumberFormat="1" applyFill="1" applyBorder="1" applyAlignment="1">
      <alignment vertical="center"/>
    </xf>
    <xf numFmtId="164" fontId="0" fillId="3" borderId="2" xfId="0" applyNumberFormat="1" applyFill="1" applyBorder="1" applyAlignment="1">
      <alignment vertical="center"/>
    </xf>
    <xf numFmtId="164" fontId="0" fillId="3" borderId="1" xfId="0" applyNumberFormat="1" applyFill="1" applyBorder="1"/>
    <xf numFmtId="0" fontId="6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 applyAlignment="1">
      <alignment vertical="top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B4" sqref="B4:F4"/>
    </sheetView>
  </sheetViews>
  <sheetFormatPr defaultRowHeight="15" x14ac:dyDescent="0.25"/>
  <cols>
    <col min="1" max="1" width="5" customWidth="1"/>
    <col min="2" max="2" width="20.140625" customWidth="1"/>
    <col min="8" max="8" width="9.5703125" hidden="1" customWidth="1"/>
  </cols>
  <sheetData>
    <row r="1" spans="1:8" ht="25.5" x14ac:dyDescent="0.25">
      <c r="A1" s="96" t="s">
        <v>0</v>
      </c>
      <c r="B1" s="96"/>
      <c r="C1" s="96"/>
      <c r="D1" s="96"/>
      <c r="E1" s="96"/>
      <c r="F1" s="96"/>
    </row>
    <row r="2" spans="1:8" ht="20.25" x14ac:dyDescent="0.25">
      <c r="A2" s="68" t="s">
        <v>62</v>
      </c>
      <c r="B2" s="68"/>
      <c r="C2" s="68"/>
      <c r="D2" s="68"/>
      <c r="E2" s="68"/>
      <c r="F2" s="68"/>
    </row>
    <row r="3" spans="1:8" ht="20.25" x14ac:dyDescent="0.25">
      <c r="A3" s="97" t="s">
        <v>63</v>
      </c>
      <c r="B3" s="97"/>
      <c r="C3" s="97"/>
      <c r="D3" s="97"/>
      <c r="E3" s="97"/>
      <c r="F3" s="97"/>
    </row>
    <row r="4" spans="1:8" ht="20.25" x14ac:dyDescent="0.3">
      <c r="A4" s="1"/>
      <c r="B4" s="116" t="s">
        <v>64</v>
      </c>
      <c r="C4" s="116"/>
      <c r="D4" s="116"/>
      <c r="E4" s="116"/>
      <c r="F4" s="116"/>
    </row>
    <row r="5" spans="1:8" x14ac:dyDescent="0.25">
      <c r="A5" s="104"/>
      <c r="B5" s="104"/>
      <c r="C5" s="104"/>
      <c r="D5" s="104"/>
      <c r="E5" s="104"/>
      <c r="F5" s="104"/>
    </row>
    <row r="6" spans="1:8" ht="15.75" thickBot="1" x14ac:dyDescent="0.3">
      <c r="A6" s="88"/>
      <c r="B6" s="88"/>
      <c r="C6" s="88"/>
      <c r="D6" s="88"/>
      <c r="E6" s="88"/>
      <c r="F6" s="88"/>
    </row>
    <row r="7" spans="1:8" ht="15.75" thickBot="1" x14ac:dyDescent="0.3">
      <c r="A7" s="105" t="s">
        <v>1</v>
      </c>
      <c r="B7" s="108" t="s">
        <v>2</v>
      </c>
      <c r="C7" s="108" t="s">
        <v>3</v>
      </c>
      <c r="D7" s="2">
        <v>2019</v>
      </c>
      <c r="E7" s="3">
        <v>2020</v>
      </c>
      <c r="F7" s="4">
        <v>2020</v>
      </c>
      <c r="G7" s="98" t="s">
        <v>55</v>
      </c>
      <c r="H7" s="101" t="s">
        <v>54</v>
      </c>
    </row>
    <row r="8" spans="1:8" x14ac:dyDescent="0.25">
      <c r="A8" s="106"/>
      <c r="B8" s="109"/>
      <c r="C8" s="109"/>
      <c r="D8" s="111" t="s">
        <v>4</v>
      </c>
      <c r="E8" s="108" t="s">
        <v>5</v>
      </c>
      <c r="F8" s="114" t="s">
        <v>6</v>
      </c>
      <c r="G8" s="99"/>
      <c r="H8" s="102"/>
    </row>
    <row r="9" spans="1:8" ht="15.75" thickBot="1" x14ac:dyDescent="0.3">
      <c r="A9" s="107"/>
      <c r="B9" s="110"/>
      <c r="C9" s="110"/>
      <c r="D9" s="112"/>
      <c r="E9" s="113"/>
      <c r="F9" s="115"/>
      <c r="G9" s="100"/>
      <c r="H9" s="103"/>
    </row>
    <row r="10" spans="1:8" ht="15.75" thickBot="1" x14ac:dyDescent="0.3">
      <c r="A10" s="86" t="s">
        <v>7</v>
      </c>
      <c r="B10" s="87"/>
      <c r="C10" s="5"/>
      <c r="D10" s="6"/>
      <c r="E10" s="7"/>
      <c r="F10" s="28"/>
      <c r="G10" s="79"/>
      <c r="H10" s="69"/>
    </row>
    <row r="11" spans="1:8" ht="46.5" customHeight="1" thickBot="1" x14ac:dyDescent="0.3">
      <c r="A11" s="8">
        <v>1</v>
      </c>
      <c r="B11" s="9" t="s">
        <v>8</v>
      </c>
      <c r="C11" s="10" t="s">
        <v>9</v>
      </c>
      <c r="D11" s="34">
        <v>30.117999999999999</v>
      </c>
      <c r="E11" s="35">
        <v>30.26</v>
      </c>
      <c r="F11" s="36">
        <v>29.521000000000001</v>
      </c>
      <c r="G11" s="83">
        <f>F11/E11*100</f>
        <v>97.557832121612691</v>
      </c>
      <c r="H11" s="70"/>
    </row>
    <row r="12" spans="1:8" ht="24" customHeight="1" thickBot="1" x14ac:dyDescent="0.3">
      <c r="A12" s="8">
        <v>2</v>
      </c>
      <c r="B12" s="12" t="s">
        <v>10</v>
      </c>
      <c r="C12" s="10" t="s">
        <v>11</v>
      </c>
      <c r="D12" s="34">
        <v>265</v>
      </c>
      <c r="E12" s="35">
        <v>293</v>
      </c>
      <c r="F12" s="36">
        <v>270</v>
      </c>
      <c r="G12" s="82">
        <f t="shared" ref="G12:G40" si="0">F12/E12*100</f>
        <v>92.150170648464169</v>
      </c>
      <c r="H12" s="71" t="s">
        <v>56</v>
      </c>
    </row>
    <row r="13" spans="1:8" ht="38.25" customHeight="1" thickBot="1" x14ac:dyDescent="0.3">
      <c r="A13" s="13">
        <v>3</v>
      </c>
      <c r="B13" s="9" t="s">
        <v>12</v>
      </c>
      <c r="C13" s="10" t="s">
        <v>13</v>
      </c>
      <c r="D13" s="34">
        <v>8.9</v>
      </c>
      <c r="E13" s="35">
        <v>9.6999999999999993</v>
      </c>
      <c r="F13" s="36">
        <v>9.1999999999999993</v>
      </c>
      <c r="G13" s="83">
        <f t="shared" si="0"/>
        <v>94.845360824742258</v>
      </c>
      <c r="H13" s="71"/>
    </row>
    <row r="14" spans="1:8" ht="21.75" customHeight="1" thickBot="1" x14ac:dyDescent="0.3">
      <c r="A14" s="8">
        <v>4</v>
      </c>
      <c r="B14" s="12" t="s">
        <v>14</v>
      </c>
      <c r="C14" s="10" t="s">
        <v>11</v>
      </c>
      <c r="D14" s="34">
        <v>396</v>
      </c>
      <c r="E14" s="35">
        <v>420</v>
      </c>
      <c r="F14" s="36">
        <v>471</v>
      </c>
      <c r="G14" s="82">
        <f t="shared" si="0"/>
        <v>112.14285714285714</v>
      </c>
      <c r="H14" s="71" t="s">
        <v>56</v>
      </c>
    </row>
    <row r="15" spans="1:8" ht="36.75" thickBot="1" x14ac:dyDescent="0.3">
      <c r="A15" s="13">
        <v>5</v>
      </c>
      <c r="B15" s="9" t="s">
        <v>15</v>
      </c>
      <c r="C15" s="10" t="s">
        <v>13</v>
      </c>
      <c r="D15" s="34">
        <v>13.33</v>
      </c>
      <c r="E15" s="35">
        <v>13.9</v>
      </c>
      <c r="F15" s="36">
        <v>16.100000000000001</v>
      </c>
      <c r="G15" s="83">
        <f t="shared" si="0"/>
        <v>115.82733812949641</v>
      </c>
      <c r="H15" s="71"/>
    </row>
    <row r="16" spans="1:8" ht="28.5" customHeight="1" thickBot="1" x14ac:dyDescent="0.3">
      <c r="A16" s="25">
        <v>6</v>
      </c>
      <c r="B16" s="29" t="s">
        <v>16</v>
      </c>
      <c r="C16" s="10" t="s">
        <v>17</v>
      </c>
      <c r="D16" s="34">
        <v>-131</v>
      </c>
      <c r="E16" s="37">
        <v>-100</v>
      </c>
      <c r="F16" s="36">
        <v>-192</v>
      </c>
      <c r="G16" s="82">
        <f t="shared" si="0"/>
        <v>192</v>
      </c>
      <c r="H16" s="71"/>
    </row>
    <row r="17" spans="1:8" ht="36.75" thickBot="1" x14ac:dyDescent="0.3">
      <c r="A17" s="13">
        <v>7</v>
      </c>
      <c r="B17" s="9" t="s">
        <v>18</v>
      </c>
      <c r="C17" s="10" t="s">
        <v>19</v>
      </c>
      <c r="D17" s="34">
        <v>-5.8</v>
      </c>
      <c r="E17" s="38">
        <v>-3.3</v>
      </c>
      <c r="F17" s="36">
        <v>-6.5</v>
      </c>
      <c r="G17" s="83">
        <f t="shared" si="0"/>
        <v>196.96969696969697</v>
      </c>
      <c r="H17" s="71"/>
    </row>
    <row r="18" spans="1:8" ht="27.75" customHeight="1" thickBot="1" x14ac:dyDescent="0.3">
      <c r="A18" s="25">
        <v>8</v>
      </c>
      <c r="B18" s="26" t="s">
        <v>20</v>
      </c>
      <c r="C18" s="14" t="s">
        <v>17</v>
      </c>
      <c r="D18" s="39">
        <v>-580</v>
      </c>
      <c r="E18" s="37">
        <v>-230</v>
      </c>
      <c r="F18" s="40">
        <v>-324</v>
      </c>
      <c r="G18" s="82">
        <f t="shared" si="0"/>
        <v>140.86956521739131</v>
      </c>
      <c r="H18" s="72"/>
    </row>
    <row r="19" spans="1:8" ht="36.75" thickBot="1" x14ac:dyDescent="0.3">
      <c r="A19" s="13">
        <v>9</v>
      </c>
      <c r="B19" s="29" t="s">
        <v>21</v>
      </c>
      <c r="C19" s="17" t="s">
        <v>19</v>
      </c>
      <c r="D19" s="41">
        <v>-19.48</v>
      </c>
      <c r="E19" s="38">
        <v>-7.6</v>
      </c>
      <c r="F19" s="42">
        <v>-11.07</v>
      </c>
      <c r="G19" s="82">
        <f t="shared" si="0"/>
        <v>145.65789473684211</v>
      </c>
      <c r="H19" s="73"/>
    </row>
    <row r="20" spans="1:8" ht="36" customHeight="1" thickBot="1" x14ac:dyDescent="0.3">
      <c r="A20" s="25">
        <v>10</v>
      </c>
      <c r="B20" s="26" t="s">
        <v>22</v>
      </c>
      <c r="C20" s="32"/>
      <c r="D20" s="43">
        <v>14878</v>
      </c>
      <c r="E20" s="44">
        <v>14659</v>
      </c>
      <c r="F20" s="45">
        <v>14255</v>
      </c>
      <c r="G20" s="82">
        <f t="shared" si="0"/>
        <v>97.244013916365361</v>
      </c>
      <c r="H20" s="73"/>
    </row>
    <row r="21" spans="1:8" ht="36.75" customHeight="1" thickBot="1" x14ac:dyDescent="0.3">
      <c r="A21" s="25">
        <v>11</v>
      </c>
      <c r="B21" s="26" t="s">
        <v>23</v>
      </c>
      <c r="C21" s="14"/>
      <c r="D21" s="46">
        <v>8137</v>
      </c>
      <c r="E21" s="47">
        <v>9116</v>
      </c>
      <c r="F21" s="48">
        <v>8668</v>
      </c>
      <c r="G21" s="80">
        <f t="shared" si="0"/>
        <v>95.085563843791135</v>
      </c>
      <c r="H21" s="70"/>
    </row>
    <row r="22" spans="1:8" ht="39" customHeight="1" thickBot="1" x14ac:dyDescent="0.3">
      <c r="A22" s="25">
        <v>12</v>
      </c>
      <c r="B22" s="29" t="s">
        <v>24</v>
      </c>
      <c r="C22" s="17"/>
      <c r="D22" s="43">
        <v>6618</v>
      </c>
      <c r="E22" s="44">
        <v>6485</v>
      </c>
      <c r="F22" s="45">
        <v>6340</v>
      </c>
      <c r="G22" s="82">
        <f t="shared" si="0"/>
        <v>97.764070932922138</v>
      </c>
      <c r="H22" s="73"/>
    </row>
    <row r="23" spans="1:8" ht="15.75" thickBot="1" x14ac:dyDescent="0.3">
      <c r="A23" s="86" t="s">
        <v>25</v>
      </c>
      <c r="B23" s="93"/>
      <c r="C23" s="14"/>
      <c r="D23" s="39"/>
      <c r="E23" s="39"/>
      <c r="F23" s="40" t="s">
        <v>26</v>
      </c>
      <c r="G23" s="83"/>
      <c r="H23" s="74"/>
    </row>
    <row r="24" spans="1:8" ht="51.75" customHeight="1" thickBot="1" x14ac:dyDescent="0.3">
      <c r="A24" s="26">
        <v>13</v>
      </c>
      <c r="B24" s="26" t="s">
        <v>27</v>
      </c>
      <c r="C24" s="32"/>
      <c r="D24" s="43">
        <v>7204</v>
      </c>
      <c r="E24" s="44">
        <v>7240</v>
      </c>
      <c r="F24" s="45">
        <v>7146</v>
      </c>
      <c r="G24" s="82">
        <f t="shared" si="0"/>
        <v>98.701657458563545</v>
      </c>
      <c r="H24" s="73"/>
    </row>
    <row r="25" spans="1:8" ht="48.75" customHeight="1" thickBot="1" x14ac:dyDescent="0.3">
      <c r="A25" s="26">
        <v>14</v>
      </c>
      <c r="B25" s="26" t="s">
        <v>28</v>
      </c>
      <c r="C25" s="14"/>
      <c r="D25" s="46">
        <v>150</v>
      </c>
      <c r="E25" s="47">
        <v>150</v>
      </c>
      <c r="F25" s="48">
        <v>325</v>
      </c>
      <c r="G25" s="80">
        <f t="shared" si="0"/>
        <v>216.66666666666666</v>
      </c>
      <c r="H25" s="75" t="s">
        <v>57</v>
      </c>
    </row>
    <row r="26" spans="1:8" ht="48" customHeight="1" thickBot="1" x14ac:dyDescent="0.3">
      <c r="A26" s="29">
        <v>15</v>
      </c>
      <c r="B26" s="29" t="s">
        <v>29</v>
      </c>
      <c r="C26" s="32"/>
      <c r="D26" s="43">
        <v>1.02</v>
      </c>
      <c r="E26" s="44">
        <v>1</v>
      </c>
      <c r="F26" s="45">
        <v>2.23</v>
      </c>
      <c r="G26" s="82">
        <f t="shared" si="0"/>
        <v>223</v>
      </c>
      <c r="H26" s="73"/>
    </row>
    <row r="27" spans="1:8" ht="96" customHeight="1" thickBot="1" x14ac:dyDescent="0.3">
      <c r="A27" s="16">
        <v>16</v>
      </c>
      <c r="B27" s="16" t="s">
        <v>30</v>
      </c>
      <c r="C27" s="14"/>
      <c r="D27" s="46">
        <v>62.601999999999997</v>
      </c>
      <c r="E27" s="47">
        <v>21.3</v>
      </c>
      <c r="F27" s="48">
        <v>32.82</v>
      </c>
      <c r="G27" s="83">
        <f t="shared" si="0"/>
        <v>154.08450704225351</v>
      </c>
      <c r="H27" s="74"/>
    </row>
    <row r="28" spans="1:8" ht="48" customHeight="1" thickBot="1" x14ac:dyDescent="0.3">
      <c r="A28" s="86" t="s">
        <v>31</v>
      </c>
      <c r="B28" s="92"/>
      <c r="C28" s="29"/>
      <c r="D28" s="43"/>
      <c r="E28" s="41"/>
      <c r="F28" s="38" t="s">
        <v>26</v>
      </c>
      <c r="G28" s="82"/>
      <c r="H28" s="73"/>
    </row>
    <row r="29" spans="1:8" ht="39" customHeight="1" thickBot="1" x14ac:dyDescent="0.3">
      <c r="A29" s="25">
        <v>17</v>
      </c>
      <c r="B29" s="26" t="s">
        <v>32</v>
      </c>
      <c r="C29" s="14"/>
      <c r="D29" s="46">
        <v>116</v>
      </c>
      <c r="E29" s="47">
        <v>105</v>
      </c>
      <c r="F29" s="48">
        <v>110</v>
      </c>
      <c r="G29" s="80">
        <f t="shared" si="0"/>
        <v>104.76190476190477</v>
      </c>
      <c r="H29" s="70"/>
    </row>
    <row r="30" spans="1:8" ht="32.25" customHeight="1" thickBot="1" x14ac:dyDescent="0.3">
      <c r="A30" s="25">
        <v>18</v>
      </c>
      <c r="B30" s="26" t="s">
        <v>33</v>
      </c>
      <c r="C30" s="32"/>
      <c r="D30" s="49">
        <v>11</v>
      </c>
      <c r="E30" s="50">
        <v>11</v>
      </c>
      <c r="F30" s="51">
        <v>11</v>
      </c>
      <c r="G30" s="81">
        <f t="shared" si="0"/>
        <v>100</v>
      </c>
      <c r="H30" s="71"/>
    </row>
    <row r="31" spans="1:8" ht="36" customHeight="1" thickBot="1" x14ac:dyDescent="0.3">
      <c r="A31" s="25">
        <v>19</v>
      </c>
      <c r="B31" s="26" t="s">
        <v>34</v>
      </c>
      <c r="C31" s="32"/>
      <c r="D31" s="43">
        <v>330</v>
      </c>
      <c r="E31" s="44">
        <v>335</v>
      </c>
      <c r="F31" s="45">
        <v>302</v>
      </c>
      <c r="G31" s="82">
        <f>F31/E31*100</f>
        <v>90.149253731343279</v>
      </c>
      <c r="H31" s="73"/>
    </row>
    <row r="32" spans="1:8" ht="72.75" customHeight="1" thickBot="1" x14ac:dyDescent="0.3">
      <c r="A32" s="25">
        <v>20</v>
      </c>
      <c r="B32" s="26" t="s">
        <v>35</v>
      </c>
      <c r="C32" s="14"/>
      <c r="D32" s="46">
        <v>2838</v>
      </c>
      <c r="E32" s="47">
        <v>2785</v>
      </c>
      <c r="F32" s="48">
        <v>2836</v>
      </c>
      <c r="G32" s="83">
        <f t="shared" si="0"/>
        <v>101.83123877917414</v>
      </c>
      <c r="H32" s="74"/>
    </row>
    <row r="33" spans="1:8" ht="15.75" thickBot="1" x14ac:dyDescent="0.3">
      <c r="A33" s="86" t="s">
        <v>36</v>
      </c>
      <c r="B33" s="87"/>
      <c r="C33" s="32"/>
      <c r="D33" s="41"/>
      <c r="E33" s="41"/>
      <c r="F33" s="42" t="s">
        <v>26</v>
      </c>
      <c r="G33" s="82"/>
      <c r="H33" s="73"/>
    </row>
    <row r="34" spans="1:8" ht="36.75" thickBot="1" x14ac:dyDescent="0.3">
      <c r="A34" s="13">
        <v>21</v>
      </c>
      <c r="B34" s="9" t="s">
        <v>37</v>
      </c>
      <c r="C34" s="10" t="s">
        <v>38</v>
      </c>
      <c r="D34" s="52">
        <v>2298.6</v>
      </c>
      <c r="E34" s="35">
        <v>2744.9</v>
      </c>
      <c r="F34" s="36">
        <v>2433.8000000000002</v>
      </c>
      <c r="G34" s="83">
        <f t="shared" si="0"/>
        <v>88.666253779736977</v>
      </c>
      <c r="H34" s="70"/>
    </row>
    <row r="35" spans="1:8" ht="73.5" customHeight="1" thickBot="1" x14ac:dyDescent="0.3">
      <c r="A35" s="25">
        <v>22</v>
      </c>
      <c r="B35" s="26" t="s">
        <v>39</v>
      </c>
      <c r="C35" s="14"/>
      <c r="D35" s="49">
        <v>24358.6</v>
      </c>
      <c r="E35" s="50">
        <v>25846.1</v>
      </c>
      <c r="F35" s="51">
        <v>28382</v>
      </c>
      <c r="G35" s="82">
        <f t="shared" si="0"/>
        <v>109.81153829784765</v>
      </c>
      <c r="H35" s="72"/>
    </row>
    <row r="36" spans="1:8" ht="24" customHeight="1" thickBot="1" x14ac:dyDescent="0.3">
      <c r="A36" s="86" t="s">
        <v>40</v>
      </c>
      <c r="B36" s="91"/>
      <c r="C36" s="17"/>
      <c r="D36" s="41"/>
      <c r="E36" s="41"/>
      <c r="F36" s="42" t="s">
        <v>26</v>
      </c>
      <c r="G36" s="82"/>
      <c r="H36" s="73"/>
    </row>
    <row r="37" spans="1:8" ht="36.75" customHeight="1" thickBot="1" x14ac:dyDescent="0.3">
      <c r="A37" s="25">
        <v>23</v>
      </c>
      <c r="B37" s="29" t="s">
        <v>41</v>
      </c>
      <c r="C37" s="33" t="s">
        <v>38</v>
      </c>
      <c r="D37" s="43">
        <v>1023.5</v>
      </c>
      <c r="E37" s="38">
        <v>3371.8</v>
      </c>
      <c r="F37" s="38">
        <v>1120.3</v>
      </c>
      <c r="G37" s="84">
        <f t="shared" si="0"/>
        <v>33.225576843229135</v>
      </c>
      <c r="H37" s="76"/>
    </row>
    <row r="38" spans="1:8" ht="30" customHeight="1" thickBot="1" x14ac:dyDescent="0.3">
      <c r="A38" s="27">
        <v>24</v>
      </c>
      <c r="B38" s="16" t="s">
        <v>42</v>
      </c>
      <c r="C38" s="10" t="s">
        <v>38</v>
      </c>
      <c r="D38" s="34"/>
      <c r="E38" s="37"/>
      <c r="F38" s="36"/>
      <c r="G38" s="82"/>
      <c r="H38" s="70" t="s">
        <v>58</v>
      </c>
    </row>
    <row r="39" spans="1:8" ht="24" customHeight="1" thickBot="1" x14ac:dyDescent="0.3">
      <c r="A39" s="94" t="s">
        <v>43</v>
      </c>
      <c r="B39" s="95"/>
      <c r="C39" s="10"/>
      <c r="D39" s="34"/>
      <c r="E39" s="53"/>
      <c r="F39" s="36" t="s">
        <v>26</v>
      </c>
      <c r="G39" s="82"/>
      <c r="H39" s="71"/>
    </row>
    <row r="40" spans="1:8" ht="81" customHeight="1" thickBot="1" x14ac:dyDescent="0.3">
      <c r="A40" s="23">
        <v>25</v>
      </c>
      <c r="B40" s="24" t="s">
        <v>44</v>
      </c>
      <c r="C40" s="23"/>
      <c r="D40" s="54">
        <v>7127.9</v>
      </c>
      <c r="E40" s="55">
        <v>7891.2</v>
      </c>
      <c r="F40" s="51">
        <v>4116</v>
      </c>
      <c r="G40" s="83">
        <f t="shared" si="0"/>
        <v>52.159367396593673</v>
      </c>
      <c r="H40" s="72"/>
    </row>
    <row r="41" spans="1:8" ht="96.75" customHeight="1" thickBot="1" x14ac:dyDescent="0.3">
      <c r="A41" s="22">
        <v>26</v>
      </c>
      <c r="B41" s="31" t="s">
        <v>45</v>
      </c>
      <c r="C41" s="19"/>
      <c r="D41" s="56">
        <v>1058.3</v>
      </c>
      <c r="E41" s="57">
        <v>1175.5999999999999</v>
      </c>
      <c r="F41" s="45">
        <v>1168.0999999999999</v>
      </c>
      <c r="G41" s="82">
        <f t="shared" ref="G41:G47" si="1">F41/E41*100</f>
        <v>99.362027900646481</v>
      </c>
      <c r="H41" s="77" t="s">
        <v>61</v>
      </c>
    </row>
    <row r="42" spans="1:8" ht="34.5" customHeight="1" thickBot="1" x14ac:dyDescent="0.3">
      <c r="A42" s="22">
        <v>27</v>
      </c>
      <c r="B42" s="24" t="s">
        <v>59</v>
      </c>
      <c r="C42" s="20" t="s">
        <v>60</v>
      </c>
      <c r="D42" s="58">
        <v>2768</v>
      </c>
      <c r="E42" s="59">
        <v>2817.6</v>
      </c>
      <c r="F42" s="60">
        <v>2899.3</v>
      </c>
      <c r="G42" s="82">
        <f t="shared" si="1"/>
        <v>102.89963089153891</v>
      </c>
      <c r="H42" s="78"/>
    </row>
    <row r="43" spans="1:8" ht="24.75" thickBot="1" x14ac:dyDescent="0.3">
      <c r="A43" s="22">
        <v>28</v>
      </c>
      <c r="B43" s="24" t="s">
        <v>46</v>
      </c>
      <c r="C43" s="20" t="s">
        <v>47</v>
      </c>
      <c r="D43" s="58">
        <v>1033</v>
      </c>
      <c r="E43" s="59">
        <v>845.3</v>
      </c>
      <c r="F43" s="60">
        <v>1057</v>
      </c>
      <c r="G43" s="84">
        <f t="shared" si="1"/>
        <v>125.04436294806578</v>
      </c>
      <c r="H43" s="78"/>
    </row>
    <row r="44" spans="1:8" ht="24.75" thickBot="1" x14ac:dyDescent="0.3">
      <c r="A44" s="30">
        <v>29</v>
      </c>
      <c r="B44" s="21" t="s">
        <v>48</v>
      </c>
      <c r="C44" s="19" t="s">
        <v>49</v>
      </c>
      <c r="D44" s="61">
        <v>1684</v>
      </c>
      <c r="E44" s="62">
        <v>1972.3</v>
      </c>
      <c r="F44" s="63">
        <v>1842.3</v>
      </c>
      <c r="G44" s="82">
        <f t="shared" si="1"/>
        <v>93.408710642397196</v>
      </c>
      <c r="H44" s="73"/>
    </row>
    <row r="45" spans="1:8" ht="15.75" thickBot="1" x14ac:dyDescent="0.3">
      <c r="A45" s="89" t="s">
        <v>50</v>
      </c>
      <c r="B45" s="90"/>
      <c r="C45" s="11"/>
      <c r="D45" s="64"/>
      <c r="E45" s="64"/>
      <c r="F45" s="36" t="s">
        <v>26</v>
      </c>
      <c r="G45" s="85"/>
      <c r="H45" s="70"/>
    </row>
    <row r="46" spans="1:8" ht="48.75" thickBot="1" x14ac:dyDescent="0.3">
      <c r="A46" s="23">
        <v>30</v>
      </c>
      <c r="B46" s="18" t="s">
        <v>51</v>
      </c>
      <c r="C46" s="15" t="s">
        <v>38</v>
      </c>
      <c r="D46" s="65">
        <v>262.8</v>
      </c>
      <c r="E46" s="66">
        <v>173.2</v>
      </c>
      <c r="F46" s="40">
        <v>302.34699999999998</v>
      </c>
      <c r="G46" s="83">
        <f t="shared" si="1"/>
        <v>174.56524249422634</v>
      </c>
      <c r="H46" s="72"/>
    </row>
    <row r="47" spans="1:8" ht="36.75" thickBot="1" x14ac:dyDescent="0.3">
      <c r="A47" s="30">
        <v>32</v>
      </c>
      <c r="B47" s="21" t="s">
        <v>52</v>
      </c>
      <c r="C47" s="19" t="s">
        <v>53</v>
      </c>
      <c r="D47" s="61">
        <v>11.4</v>
      </c>
      <c r="E47" s="67">
        <v>9.5</v>
      </c>
      <c r="F47" s="42">
        <v>9.6</v>
      </c>
      <c r="G47" s="82">
        <f t="shared" si="1"/>
        <v>101.05263157894737</v>
      </c>
      <c r="H47" s="73"/>
    </row>
  </sheetData>
  <mergeCells count="20">
    <mergeCell ref="A1:F1"/>
    <mergeCell ref="A3:F3"/>
    <mergeCell ref="G7:G9"/>
    <mergeCell ref="H7:H9"/>
    <mergeCell ref="A5:F5"/>
    <mergeCell ref="A7:A9"/>
    <mergeCell ref="B7:B9"/>
    <mergeCell ref="C7:C9"/>
    <mergeCell ref="D8:D9"/>
    <mergeCell ref="E8:E9"/>
    <mergeCell ref="F8:F9"/>
    <mergeCell ref="B4:F4"/>
    <mergeCell ref="A10:B10"/>
    <mergeCell ref="A6:F6"/>
    <mergeCell ref="A45:B45"/>
    <mergeCell ref="A36:B36"/>
    <mergeCell ref="A33:B33"/>
    <mergeCell ref="A28:B28"/>
    <mergeCell ref="A23:B23"/>
    <mergeCell ref="A39:B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2021-04-15T05:30:26Z</dcterms:modified>
</cp:coreProperties>
</file>